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mil.spacek\Desktop\"/>
    </mc:Choice>
  </mc:AlternateContent>
  <bookViews>
    <workbookView xWindow="240" yWindow="120" windowWidth="14940" windowHeight="9225"/>
  </bookViews>
  <sheets>
    <sheet name="SO 11-59-01" sheetId="1" r:id="rId1"/>
  </sheets>
  <calcPr calcId="162913"/>
  <webPublishing codePage="0"/>
</workbook>
</file>

<file path=xl/calcChain.xml><?xml version="1.0" encoding="utf-8"?>
<calcChain xmlns="http://schemas.openxmlformats.org/spreadsheetml/2006/main">
  <c r="I45" i="1" l="1"/>
  <c r="O45" i="1" s="1"/>
  <c r="I41" i="1"/>
  <c r="O41" i="1" s="1"/>
  <c r="I37" i="1"/>
  <c r="O37" i="1" s="1"/>
  <c r="I33" i="1"/>
  <c r="O33" i="1" s="1"/>
  <c r="I29" i="1"/>
  <c r="O29" i="1" s="1"/>
  <c r="I25" i="1"/>
  <c r="O25" i="1" s="1"/>
  <c r="I21" i="1"/>
  <c r="O21" i="1" s="1"/>
  <c r="I17" i="1"/>
  <c r="O17" i="1" s="1"/>
  <c r="I13" i="1"/>
  <c r="I9" i="1"/>
  <c r="O9" i="1" s="1"/>
  <c r="R8" i="1" l="1"/>
  <c r="O8" i="1" s="1"/>
  <c r="O2" i="1" s="1"/>
  <c r="Q8" i="1"/>
  <c r="I8" i="1" s="1"/>
  <c r="I3" i="1" s="1"/>
  <c r="O13" i="1"/>
</calcChain>
</file>

<file path=xl/sharedStrings.xml><?xml version="1.0" encoding="utf-8"?>
<sst xmlns="http://schemas.openxmlformats.org/spreadsheetml/2006/main" count="172" uniqueCount="85">
  <si>
    <t>ASPE10</t>
  </si>
  <si>
    <t>S</t>
  </si>
  <si>
    <t>Firma: Firma</t>
  </si>
  <si>
    <t>Soupis prací objektu</t>
  </si>
  <si>
    <t xml:space="preserve">Stavba: </t>
  </si>
  <si>
    <t>B</t>
  </si>
  <si>
    <t>Doplnění závor na přejezdu v km 1,432 (P5194) trati Letohrad – Ústí nad Orlicí</t>
  </si>
  <si>
    <t>O</t>
  </si>
  <si>
    <t>Rozpočet:</t>
  </si>
  <si>
    <t>0,00</t>
  </si>
  <si>
    <t>15,00</t>
  </si>
  <si>
    <t>21,00</t>
  </si>
  <si>
    <t>3</t>
  </si>
  <si>
    <t>2</t>
  </si>
  <si>
    <t>SO 11-59-01</t>
  </si>
  <si>
    <t>DIO - Dopravně - inženýrská opatření</t>
  </si>
  <si>
    <t>Typ</t>
  </si>
  <si>
    <t>0</t>
  </si>
  <si>
    <t>Poř. číslo</t>
  </si>
  <si>
    <t>1</t>
  </si>
  <si>
    <t>Kód položky</t>
  </si>
  <si>
    <t>Varianta</t>
  </si>
  <si>
    <t>Název položky</t>
  </si>
  <si>
    <t>4</t>
  </si>
  <si>
    <t>MJ</t>
  </si>
  <si>
    <t>5</t>
  </si>
  <si>
    <t>Množství</t>
  </si>
  <si>
    <t>6</t>
  </si>
  <si>
    <t>Jednotková cena</t>
  </si>
  <si>
    <t>Jednotková</t>
  </si>
  <si>
    <t>9</t>
  </si>
  <si>
    <t>Celkem</t>
  </si>
  <si>
    <t>10</t>
  </si>
  <si>
    <t>SD</t>
  </si>
  <si>
    <t>Ostatní konstrukce a práce</t>
  </si>
  <si>
    <t>P</t>
  </si>
  <si>
    <t>91400</t>
  </si>
  <si>
    <t/>
  </si>
  <si>
    <t>DOČASNÉ ZAKRYTÍ NEBO OTOČENÍ STÁVAJÍCÍCH DOPRAVNÍCH ZNAČEK</t>
  </si>
  <si>
    <t>KUS</t>
  </si>
  <si>
    <t>PP</t>
  </si>
  <si>
    <t>VV</t>
  </si>
  <si>
    <t>16=16,000 [A]</t>
  </si>
  <si>
    <t>TS</t>
  </si>
  <si>
    <t>zahrnuje zakrytí dočasně neplatných svislých dopravních značek (nebo jejich částí) bez ohledu na způsob a na jejich velikost (zakrytí neprůhledným materiálem nebo otočení značky) a jeho následné odstranění</t>
  </si>
  <si>
    <t>7</t>
  </si>
  <si>
    <t>914132</t>
  </si>
  <si>
    <t>DOPRAVNÍ ZNAČKY ZÁKLADNÍ VELIKOSTI OCELOVÉ FÓLIE TŘ 2 - MONTÁŽ S PŘEMÍSTĚNÍM</t>
  </si>
  <si>
    <t>A15 a P6</t>
  </si>
  <si>
    <t>2*2=4,000 [A]   na obous stranách přejezdu</t>
  </si>
  <si>
    <t>položka zahrnuje: 
- dopravu demontované značky z dočasné skládky 
- osazení a montáž značky na místě určeném projektem 
- nutnou opravu poškozených částí 
nezahrnuje dodávku značky</t>
  </si>
  <si>
    <t>8</t>
  </si>
  <si>
    <t>914133</t>
  </si>
  <si>
    <t>DOPRAVNÍ ZNAČKY ZÁKLADNÍ VELIKOSTI OCELOVÉ FÓLIE TŘ 2 - DEMONTÁŽ</t>
  </si>
  <si>
    <t>dle pol. 914132</t>
  </si>
  <si>
    <t>4=4,000 [A]</t>
  </si>
  <si>
    <t>Položka zahrnuje odstranění, demontáž a odklizení materiálu s odvozem na předepsané místo</t>
  </si>
  <si>
    <t>914139</t>
  </si>
  <si>
    <t>DOPRAV ZNAČKY ZÁKLAD VEL OCEL FÓLIE TŘ 2 - NÁJEMNÉ</t>
  </si>
  <si>
    <t>KSDEN</t>
  </si>
  <si>
    <t>4*(2*30)=240,000 [A]     dva měsíce</t>
  </si>
  <si>
    <t>položka zahrnuje sazbu za pronájem dopravních značek a zařízení, počet jednotek je určen jako součin počtu značek a počtu dní použití</t>
  </si>
  <si>
    <t>914232</t>
  </si>
  <si>
    <t>DOPRAVNÍ ZNAČKY ZVĚTŠENÉ VELIKOSTI OCELOVÉ FÓLIE TŘ 2 - MONTÁŽ S PŘEMÍSTĚNÍM</t>
  </si>
  <si>
    <t>IP22</t>
  </si>
  <si>
    <t>1=1,000 [A]</t>
  </si>
  <si>
    <t>914233</t>
  </si>
  <si>
    <t>DOPRAVNÍ ZNAČKY ZVĚTŠENÉ VELIKOSTI OCELOVÉ FÓLIE TŘ 2 - DEMONTÁŽ</t>
  </si>
  <si>
    <t>dle pol. 914232</t>
  </si>
  <si>
    <t>11</t>
  </si>
  <si>
    <t>914239</t>
  </si>
  <si>
    <t>DOPRAV ZNAČKY ZVĚTŠ VEL OCEL FÓLIE TŘ 2 - NÁJEMNÉ</t>
  </si>
  <si>
    <t>1*(2*30)=60,000 [A]     dva měsíce</t>
  </si>
  <si>
    <t>916112</t>
  </si>
  <si>
    <t>DOPRAV SVĚTLO VÝSTRAŽ SAMOSTATNÉ - MONTÁŽ S PŘESUNEM</t>
  </si>
  <si>
    <t>S7</t>
  </si>
  <si>
    <t>2=2,000 [A]</t>
  </si>
  <si>
    <t>položka zahrnuje: 
- přemístění zařízení z dočasné skládky a jeho osazení a montáž na místě určeném projektem 
- údržbu po celou dobu trvání funkce, náhradu zničených nebo ztracených kusů, nutnou opravu poškozených částí 
- napájení z baterie včetně záložní baterie</t>
  </si>
  <si>
    <t>916113</t>
  </si>
  <si>
    <t>DOPRAV SVĚTLO VÝSTRAŽ SAMOSTATNÉ - DEMONTÁŽ</t>
  </si>
  <si>
    <t>Položka zahrnuje odstranění, demontáž a odklizení zařízení s odvozem na předepsané místo</t>
  </si>
  <si>
    <t>916119</t>
  </si>
  <si>
    <t>DOPRAV SVĚTLO VÝSTRAŽ SAMOSTATNÉ - NÁJEMNÉ</t>
  </si>
  <si>
    <t>2*(2*30)=120,000 [A]    dva měsíce</t>
  </si>
  <si>
    <t>položka zahrnuje sazbu za pronájem zařízení. Počet měrných jednotek se určí jako součin počtu zařízení a počtu dní použití.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</si>
</sst>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#,##0.000"/>
  </numFmts>
  <fonts count="7" x14ac:knownFonts="1">
    <font>
      <sz val="10"/>
      <name val="Arial"/>
    </font>
    <font>
      <b/>
      <sz val="16"/>
      <color rgb="FF000000"/>
      <name val="Arial"/>
    </font>
    <font>
      <b/>
      <sz val="11"/>
      <name val="Arial"/>
    </font>
    <font>
      <sz val="10"/>
      <color rgb="FFFFFFFF"/>
      <name val="Arial"/>
    </font>
    <font>
      <b/>
      <sz val="10"/>
      <name val="Arial"/>
    </font>
    <font>
      <i/>
      <sz val="10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31">
    <xf numFmtId="0" fontId="0" fillId="0" borderId="0" xfId="0"/>
    <xf numFmtId="0" fontId="3" fillId="3" borderId="1" xfId="6" applyFont="1" applyFill="1" applyBorder="1" applyAlignment="1">
      <alignment horizontal="center" vertical="center" wrapText="1"/>
    </xf>
    <xf numFmtId="0" fontId="0" fillId="2" borderId="3" xfId="6" applyFont="1" applyFill="1" applyBorder="1"/>
    <xf numFmtId="0" fontId="2" fillId="2" borderId="3" xfId="6" applyFont="1" applyFill="1" applyBorder="1" applyAlignment="1">
      <alignment horizontal="right"/>
    </xf>
    <xf numFmtId="0" fontId="0" fillId="2" borderId="0" xfId="6" applyFont="1" applyFill="1"/>
    <xf numFmtId="0" fontId="2" fillId="2" borderId="0" xfId="6" applyFont="1" applyFill="1" applyAlignment="1">
      <alignment horizontal="right"/>
    </xf>
    <xf numFmtId="0" fontId="0" fillId="2" borderId="0" xfId="6" applyFont="1" applyFill="1"/>
    <xf numFmtId="0" fontId="1" fillId="2" borderId="0" xfId="6" applyFont="1" applyFill="1" applyAlignment="1">
      <alignment horizontal="center" vertical="center"/>
    </xf>
    <xf numFmtId="0" fontId="0" fillId="2" borderId="1" xfId="6" applyFont="1" applyFill="1" applyBorder="1" applyAlignment="1">
      <alignment horizontal="center"/>
    </xf>
    <xf numFmtId="0" fontId="0" fillId="2" borderId="2" xfId="6" applyFont="1" applyFill="1" applyBorder="1"/>
    <xf numFmtId="0" fontId="0" fillId="2" borderId="3" xfId="6" applyFont="1" applyFill="1" applyBorder="1"/>
    <xf numFmtId="0" fontId="2" fillId="2" borderId="0" xfId="6" applyFont="1" applyFill="1"/>
    <xf numFmtId="0" fontId="2" fillId="2" borderId="0" xfId="6" applyFont="1" applyFill="1" applyAlignment="1">
      <alignment horizontal="left"/>
    </xf>
    <xf numFmtId="0" fontId="3" fillId="3" borderId="1" xfId="6" applyFont="1" applyFill="1" applyBorder="1" applyAlignment="1">
      <alignment horizontal="center" vertical="center" wrapText="1"/>
    </xf>
    <xf numFmtId="0" fontId="2" fillId="2" borderId="3" xfId="6" applyFont="1" applyFill="1" applyBorder="1"/>
    <xf numFmtId="0" fontId="2" fillId="2" borderId="3" xfId="6" applyFont="1" applyFill="1" applyBorder="1" applyAlignment="1">
      <alignment horizontal="left"/>
    </xf>
    <xf numFmtId="0" fontId="0" fillId="2" borderId="5" xfId="6" applyFont="1" applyFill="1" applyBorder="1"/>
    <xf numFmtId="0" fontId="0" fillId="0" borderId="1" xfId="6" applyFont="1" applyBorder="1"/>
    <xf numFmtId="0" fontId="4" fillId="2" borderId="5" xfId="6" applyFont="1" applyFill="1" applyBorder="1" applyAlignment="1">
      <alignment horizontal="right"/>
    </xf>
    <xf numFmtId="0" fontId="4" fillId="2" borderId="5" xfId="6" applyFont="1" applyFill="1" applyBorder="1" applyAlignment="1">
      <alignment wrapText="1"/>
    </xf>
    <xf numFmtId="4" fontId="4" fillId="2" borderId="5" xfId="6" applyNumberFormat="1" applyFont="1" applyFill="1" applyBorder="1" applyAlignment="1">
      <alignment horizontal="center"/>
    </xf>
    <xf numFmtId="0" fontId="0" fillId="0" borderId="1" xfId="6" applyFont="1" applyBorder="1" applyAlignment="1">
      <alignment horizontal="right"/>
    </xf>
    <xf numFmtId="0" fontId="0" fillId="0" borderId="1" xfId="6" applyFont="1" applyBorder="1" applyAlignment="1">
      <alignment wrapText="1"/>
    </xf>
    <xf numFmtId="0" fontId="0" fillId="0" borderId="1" xfId="6" applyFont="1" applyBorder="1" applyAlignment="1">
      <alignment horizontal="center"/>
    </xf>
    <xf numFmtId="164" fontId="0" fillId="0" borderId="1" xfId="6" applyNumberFormat="1" applyFont="1" applyBorder="1" applyAlignment="1">
      <alignment horizontal="center"/>
    </xf>
    <xf numFmtId="4" fontId="0" fillId="0" borderId="1" xfId="6" applyNumberFormat="1" applyFont="1" applyBorder="1" applyAlignment="1">
      <alignment horizontal="center"/>
    </xf>
    <xf numFmtId="0" fontId="0" fillId="0" borderId="4" xfId="6" applyFont="1" applyBorder="1" applyAlignment="1">
      <alignment vertical="top"/>
    </xf>
    <xf numFmtId="0" fontId="0" fillId="0" borderId="1" xfId="6" applyFont="1" applyBorder="1" applyAlignment="1">
      <alignment horizontal="left" vertical="center" wrapText="1"/>
    </xf>
    <xf numFmtId="0" fontId="0" fillId="0" borderId="0" xfId="6" applyFont="1" applyAlignment="1">
      <alignment vertical="top"/>
    </xf>
    <xf numFmtId="0" fontId="5" fillId="0" borderId="1" xfId="6" applyFont="1" applyBorder="1" applyAlignment="1">
      <alignment horizontal="left" vertical="center" wrapText="1"/>
    </xf>
    <xf numFmtId="4" fontId="0" fillId="2" borderId="1" xfId="6" applyNumberFormat="1" applyFont="1" applyFill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Normální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8"/>
  <sheetViews>
    <sheetView tabSelected="1" workbookViewId="0">
      <pane ySplit="7" topLeftCell="A29" activePane="bottomLeft" state="frozen"/>
      <selection pane="bottomLeft" activeCell="H9" sqref="H9:H48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</cols>
  <sheetData>
    <row r="1" spans="1:18" ht="12.75" customHeight="1" x14ac:dyDescent="0.2">
      <c r="A1" t="s">
        <v>0</v>
      </c>
      <c r="B1" s="6"/>
      <c r="C1" s="6"/>
      <c r="D1" s="6"/>
      <c r="E1" s="6" t="s">
        <v>2</v>
      </c>
      <c r="F1" s="6"/>
      <c r="G1" s="6"/>
      <c r="H1" s="6"/>
      <c r="I1" s="6"/>
      <c r="P1" t="s">
        <v>12</v>
      </c>
    </row>
    <row r="2" spans="1:18" ht="24.95" customHeight="1" x14ac:dyDescent="0.2">
      <c r="B2" s="6"/>
      <c r="C2" s="6"/>
      <c r="D2" s="6"/>
      <c r="E2" s="7" t="s">
        <v>3</v>
      </c>
      <c r="F2" s="6"/>
      <c r="G2" s="6"/>
      <c r="H2" s="10"/>
      <c r="I2" s="10"/>
      <c r="O2">
        <f>0+O8</f>
        <v>0</v>
      </c>
      <c r="P2" t="s">
        <v>12</v>
      </c>
    </row>
    <row r="3" spans="1:18" ht="15" customHeight="1" x14ac:dyDescent="0.25">
      <c r="A3" t="s">
        <v>1</v>
      </c>
      <c r="B3" s="11" t="s">
        <v>4</v>
      </c>
      <c r="C3" s="5" t="s">
        <v>5</v>
      </c>
      <c r="D3" s="4"/>
      <c r="E3" s="12" t="s">
        <v>6</v>
      </c>
      <c r="F3" s="6"/>
      <c r="G3" s="9"/>
      <c r="H3" s="8" t="s">
        <v>14</v>
      </c>
      <c r="I3" s="30">
        <f>0+I8</f>
        <v>0</v>
      </c>
      <c r="O3" t="s">
        <v>9</v>
      </c>
      <c r="P3" t="s">
        <v>13</v>
      </c>
    </row>
    <row r="4" spans="1:18" ht="15" customHeight="1" x14ac:dyDescent="0.25">
      <c r="A4" t="s">
        <v>7</v>
      </c>
      <c r="B4" s="14" t="s">
        <v>8</v>
      </c>
      <c r="C4" s="3" t="s">
        <v>14</v>
      </c>
      <c r="D4" s="2"/>
      <c r="E4" s="15" t="s">
        <v>15</v>
      </c>
      <c r="F4" s="10"/>
      <c r="G4" s="10"/>
      <c r="H4" s="16"/>
      <c r="I4" s="16"/>
      <c r="O4" t="s">
        <v>10</v>
      </c>
      <c r="P4" t="s">
        <v>13</v>
      </c>
    </row>
    <row r="5" spans="1:18" ht="12.75" customHeight="1" x14ac:dyDescent="0.2">
      <c r="A5" s="1" t="s">
        <v>16</v>
      </c>
      <c r="B5" s="1" t="s">
        <v>18</v>
      </c>
      <c r="C5" s="1" t="s">
        <v>20</v>
      </c>
      <c r="D5" s="1" t="s">
        <v>21</v>
      </c>
      <c r="E5" s="1" t="s">
        <v>22</v>
      </c>
      <c r="F5" s="1" t="s">
        <v>24</v>
      </c>
      <c r="G5" s="1" t="s">
        <v>26</v>
      </c>
      <c r="H5" s="1" t="s">
        <v>28</v>
      </c>
      <c r="I5" s="1"/>
      <c r="O5" t="s">
        <v>11</v>
      </c>
      <c r="P5" t="s">
        <v>13</v>
      </c>
    </row>
    <row r="6" spans="1:18" ht="12.75" customHeight="1" x14ac:dyDescent="0.2">
      <c r="A6" s="1"/>
      <c r="B6" s="1"/>
      <c r="C6" s="1"/>
      <c r="D6" s="1"/>
      <c r="E6" s="1"/>
      <c r="F6" s="1"/>
      <c r="G6" s="1"/>
      <c r="H6" s="13" t="s">
        <v>29</v>
      </c>
      <c r="I6" s="13" t="s">
        <v>31</v>
      </c>
    </row>
    <row r="7" spans="1:18" ht="12.75" customHeight="1" x14ac:dyDescent="0.2">
      <c r="A7" s="13" t="s">
        <v>17</v>
      </c>
      <c r="B7" s="13" t="s">
        <v>19</v>
      </c>
      <c r="C7" s="13" t="s">
        <v>13</v>
      </c>
      <c r="D7" s="13" t="s">
        <v>12</v>
      </c>
      <c r="E7" s="13" t="s">
        <v>23</v>
      </c>
      <c r="F7" s="13" t="s">
        <v>25</v>
      </c>
      <c r="G7" s="13" t="s">
        <v>27</v>
      </c>
      <c r="H7" s="13" t="s">
        <v>30</v>
      </c>
      <c r="I7" s="13" t="s">
        <v>32</v>
      </c>
    </row>
    <row r="8" spans="1:18" ht="12.75" customHeight="1" x14ac:dyDescent="0.2">
      <c r="A8" s="16" t="s">
        <v>33</v>
      </c>
      <c r="B8" s="16"/>
      <c r="C8" s="18" t="s">
        <v>30</v>
      </c>
      <c r="D8" s="16"/>
      <c r="E8" s="19" t="s">
        <v>34</v>
      </c>
      <c r="F8" s="16"/>
      <c r="G8" s="16"/>
      <c r="H8" s="16"/>
      <c r="I8" s="20">
        <f>0+Q8</f>
        <v>0</v>
      </c>
      <c r="O8">
        <f>0+R8</f>
        <v>0</v>
      </c>
      <c r="Q8">
        <f>0+I9+I13+I17+I21+I25+I29+I33+I37+I41+I45</f>
        <v>0</v>
      </c>
      <c r="R8">
        <f>0+O9+O13+O17+O21+O25+O29+O33+O37+O41+O45</f>
        <v>0</v>
      </c>
    </row>
    <row r="9" spans="1:18" x14ac:dyDescent="0.2">
      <c r="A9" s="17" t="s">
        <v>35</v>
      </c>
      <c r="B9" s="21" t="s">
        <v>19</v>
      </c>
      <c r="C9" s="21" t="s">
        <v>36</v>
      </c>
      <c r="D9" s="17" t="s">
        <v>37</v>
      </c>
      <c r="E9" s="22" t="s">
        <v>38</v>
      </c>
      <c r="F9" s="23" t="s">
        <v>39</v>
      </c>
      <c r="G9" s="24">
        <v>16</v>
      </c>
      <c r="H9" s="25"/>
      <c r="I9" s="25">
        <f>ROUND(ROUND(H9,2)*ROUND(G9,3),2)</f>
        <v>0</v>
      </c>
      <c r="O9">
        <f>(I9*21)/100</f>
        <v>0</v>
      </c>
      <c r="P9" t="s">
        <v>13</v>
      </c>
    </row>
    <row r="10" spans="1:18" x14ac:dyDescent="0.2">
      <c r="A10" s="26" t="s">
        <v>40</v>
      </c>
      <c r="E10" s="27" t="s">
        <v>37</v>
      </c>
    </row>
    <row r="11" spans="1:18" x14ac:dyDescent="0.2">
      <c r="A11" s="28" t="s">
        <v>41</v>
      </c>
      <c r="E11" s="29" t="s">
        <v>42</v>
      </c>
    </row>
    <row r="12" spans="1:18" ht="38.25" x14ac:dyDescent="0.2">
      <c r="A12" t="s">
        <v>43</v>
      </c>
      <c r="E12" s="27" t="s">
        <v>44</v>
      </c>
    </row>
    <row r="13" spans="1:18" ht="25.5" x14ac:dyDescent="0.2">
      <c r="A13" s="17" t="s">
        <v>35</v>
      </c>
      <c r="B13" s="21" t="s">
        <v>45</v>
      </c>
      <c r="C13" s="21" t="s">
        <v>46</v>
      </c>
      <c r="D13" s="17" t="s">
        <v>37</v>
      </c>
      <c r="E13" s="22" t="s">
        <v>47</v>
      </c>
      <c r="F13" s="23" t="s">
        <v>39</v>
      </c>
      <c r="G13" s="24">
        <v>4</v>
      </c>
      <c r="H13" s="25"/>
      <c r="I13" s="25">
        <f>ROUND(ROUND(H13,2)*ROUND(G13,3),2)</f>
        <v>0</v>
      </c>
      <c r="O13">
        <f>(I13*21)/100</f>
        <v>0</v>
      </c>
      <c r="P13" t="s">
        <v>13</v>
      </c>
    </row>
    <row r="14" spans="1:18" x14ac:dyDescent="0.2">
      <c r="A14" s="26" t="s">
        <v>40</v>
      </c>
      <c r="E14" s="27" t="s">
        <v>48</v>
      </c>
    </row>
    <row r="15" spans="1:18" x14ac:dyDescent="0.2">
      <c r="A15" s="28" t="s">
        <v>41</v>
      </c>
      <c r="E15" s="29" t="s">
        <v>49</v>
      </c>
    </row>
    <row r="16" spans="1:18" ht="63.75" x14ac:dyDescent="0.2">
      <c r="A16" t="s">
        <v>43</v>
      </c>
      <c r="E16" s="27" t="s">
        <v>50</v>
      </c>
    </row>
    <row r="17" spans="1:16" ht="25.5" x14ac:dyDescent="0.2">
      <c r="A17" s="17" t="s">
        <v>35</v>
      </c>
      <c r="B17" s="21" t="s">
        <v>51</v>
      </c>
      <c r="C17" s="21" t="s">
        <v>52</v>
      </c>
      <c r="D17" s="17" t="s">
        <v>37</v>
      </c>
      <c r="E17" s="22" t="s">
        <v>53</v>
      </c>
      <c r="F17" s="23" t="s">
        <v>39</v>
      </c>
      <c r="G17" s="24">
        <v>4</v>
      </c>
      <c r="H17" s="25"/>
      <c r="I17" s="25">
        <f>ROUND(ROUND(H17,2)*ROUND(G17,3),2)</f>
        <v>0</v>
      </c>
      <c r="O17">
        <f>(I17*21)/100</f>
        <v>0</v>
      </c>
      <c r="P17" t="s">
        <v>13</v>
      </c>
    </row>
    <row r="18" spans="1:16" x14ac:dyDescent="0.2">
      <c r="A18" s="26" t="s">
        <v>40</v>
      </c>
      <c r="E18" s="27" t="s">
        <v>54</v>
      </c>
    </row>
    <row r="19" spans="1:16" x14ac:dyDescent="0.2">
      <c r="A19" s="28" t="s">
        <v>41</v>
      </c>
      <c r="E19" s="29" t="s">
        <v>55</v>
      </c>
    </row>
    <row r="20" spans="1:16" ht="25.5" x14ac:dyDescent="0.2">
      <c r="A20" t="s">
        <v>43</v>
      </c>
      <c r="E20" s="27" t="s">
        <v>56</v>
      </c>
    </row>
    <row r="21" spans="1:16" x14ac:dyDescent="0.2">
      <c r="A21" s="17" t="s">
        <v>35</v>
      </c>
      <c r="B21" s="21" t="s">
        <v>27</v>
      </c>
      <c r="C21" s="21" t="s">
        <v>57</v>
      </c>
      <c r="D21" s="17" t="s">
        <v>37</v>
      </c>
      <c r="E21" s="22" t="s">
        <v>58</v>
      </c>
      <c r="F21" s="23" t="s">
        <v>59</v>
      </c>
      <c r="G21" s="24">
        <v>240</v>
      </c>
      <c r="H21" s="25"/>
      <c r="I21" s="25">
        <f>ROUND(ROUND(H21,2)*ROUND(G21,3),2)</f>
        <v>0</v>
      </c>
      <c r="O21">
        <f>(I21*21)/100</f>
        <v>0</v>
      </c>
      <c r="P21" t="s">
        <v>13</v>
      </c>
    </row>
    <row r="22" spans="1:16" x14ac:dyDescent="0.2">
      <c r="A22" s="26" t="s">
        <v>40</v>
      </c>
      <c r="E22" s="27" t="s">
        <v>37</v>
      </c>
    </row>
    <row r="23" spans="1:16" x14ac:dyDescent="0.2">
      <c r="A23" s="28" t="s">
        <v>41</v>
      </c>
      <c r="E23" s="29" t="s">
        <v>60</v>
      </c>
    </row>
    <row r="24" spans="1:16" ht="25.5" x14ac:dyDescent="0.2">
      <c r="A24" t="s">
        <v>43</v>
      </c>
      <c r="E24" s="27" t="s">
        <v>61</v>
      </c>
    </row>
    <row r="25" spans="1:16" ht="25.5" x14ac:dyDescent="0.2">
      <c r="A25" s="17" t="s">
        <v>35</v>
      </c>
      <c r="B25" s="21" t="s">
        <v>30</v>
      </c>
      <c r="C25" s="21" t="s">
        <v>62</v>
      </c>
      <c r="D25" s="17" t="s">
        <v>37</v>
      </c>
      <c r="E25" s="22" t="s">
        <v>63</v>
      </c>
      <c r="F25" s="23" t="s">
        <v>39</v>
      </c>
      <c r="G25" s="24">
        <v>1</v>
      </c>
      <c r="H25" s="25"/>
      <c r="I25" s="25">
        <f>ROUND(ROUND(H25,2)*ROUND(G25,3),2)</f>
        <v>0</v>
      </c>
      <c r="O25">
        <f>(I25*21)/100</f>
        <v>0</v>
      </c>
      <c r="P25" t="s">
        <v>13</v>
      </c>
    </row>
    <row r="26" spans="1:16" x14ac:dyDescent="0.2">
      <c r="A26" s="26" t="s">
        <v>40</v>
      </c>
      <c r="E26" s="27" t="s">
        <v>64</v>
      </c>
    </row>
    <row r="27" spans="1:16" x14ac:dyDescent="0.2">
      <c r="A27" s="28" t="s">
        <v>41</v>
      </c>
      <c r="E27" s="29" t="s">
        <v>65</v>
      </c>
    </row>
    <row r="28" spans="1:16" ht="63.75" x14ac:dyDescent="0.2">
      <c r="A28" t="s">
        <v>43</v>
      </c>
      <c r="E28" s="27" t="s">
        <v>50</v>
      </c>
    </row>
    <row r="29" spans="1:16" ht="25.5" x14ac:dyDescent="0.2">
      <c r="A29" s="17" t="s">
        <v>35</v>
      </c>
      <c r="B29" s="21" t="s">
        <v>32</v>
      </c>
      <c r="C29" s="21" t="s">
        <v>66</v>
      </c>
      <c r="D29" s="17" t="s">
        <v>37</v>
      </c>
      <c r="E29" s="22" t="s">
        <v>67</v>
      </c>
      <c r="F29" s="23" t="s">
        <v>39</v>
      </c>
      <c r="G29" s="24">
        <v>1</v>
      </c>
      <c r="H29" s="25"/>
      <c r="I29" s="25">
        <f>ROUND(ROUND(H29,2)*ROUND(G29,3),2)</f>
        <v>0</v>
      </c>
      <c r="O29">
        <f>(I29*21)/100</f>
        <v>0</v>
      </c>
      <c r="P29" t="s">
        <v>13</v>
      </c>
    </row>
    <row r="30" spans="1:16" x14ac:dyDescent="0.2">
      <c r="A30" s="26" t="s">
        <v>40</v>
      </c>
      <c r="E30" s="27" t="s">
        <v>68</v>
      </c>
    </row>
    <row r="31" spans="1:16" x14ac:dyDescent="0.2">
      <c r="A31" s="28" t="s">
        <v>41</v>
      </c>
      <c r="E31" s="29" t="s">
        <v>65</v>
      </c>
    </row>
    <row r="32" spans="1:16" ht="25.5" x14ac:dyDescent="0.2">
      <c r="A32" t="s">
        <v>43</v>
      </c>
      <c r="E32" s="27" t="s">
        <v>56</v>
      </c>
    </row>
    <row r="33" spans="1:16" x14ac:dyDescent="0.2">
      <c r="A33" s="17" t="s">
        <v>35</v>
      </c>
      <c r="B33" s="21" t="s">
        <v>69</v>
      </c>
      <c r="C33" s="21" t="s">
        <v>70</v>
      </c>
      <c r="D33" s="17" t="s">
        <v>37</v>
      </c>
      <c r="E33" s="22" t="s">
        <v>71</v>
      </c>
      <c r="F33" s="23" t="s">
        <v>59</v>
      </c>
      <c r="G33" s="24">
        <v>60</v>
      </c>
      <c r="H33" s="25"/>
      <c r="I33" s="25">
        <f>ROUND(ROUND(H33,2)*ROUND(G33,3),2)</f>
        <v>0</v>
      </c>
      <c r="O33">
        <f>(I33*21)/100</f>
        <v>0</v>
      </c>
      <c r="P33" t="s">
        <v>13</v>
      </c>
    </row>
    <row r="34" spans="1:16" x14ac:dyDescent="0.2">
      <c r="A34" s="26" t="s">
        <v>40</v>
      </c>
      <c r="E34" s="27" t="s">
        <v>37</v>
      </c>
    </row>
    <row r="35" spans="1:16" x14ac:dyDescent="0.2">
      <c r="A35" s="28" t="s">
        <v>41</v>
      </c>
      <c r="E35" s="29" t="s">
        <v>72</v>
      </c>
    </row>
    <row r="36" spans="1:16" ht="25.5" x14ac:dyDescent="0.2">
      <c r="A36" t="s">
        <v>43</v>
      </c>
      <c r="E36" s="27" t="s">
        <v>61</v>
      </c>
    </row>
    <row r="37" spans="1:16" x14ac:dyDescent="0.2">
      <c r="A37" s="17" t="s">
        <v>35</v>
      </c>
      <c r="B37" s="21" t="s">
        <v>13</v>
      </c>
      <c r="C37" s="21" t="s">
        <v>73</v>
      </c>
      <c r="D37" s="17" t="s">
        <v>37</v>
      </c>
      <c r="E37" s="22" t="s">
        <v>74</v>
      </c>
      <c r="F37" s="23" t="s">
        <v>39</v>
      </c>
      <c r="G37" s="24">
        <v>2</v>
      </c>
      <c r="H37" s="25"/>
      <c r="I37" s="25">
        <f>ROUND(ROUND(H37,2)*ROUND(G37,3),2)</f>
        <v>0</v>
      </c>
      <c r="O37">
        <f>(I37*21)/100</f>
        <v>0</v>
      </c>
      <c r="P37" t="s">
        <v>13</v>
      </c>
    </row>
    <row r="38" spans="1:16" x14ac:dyDescent="0.2">
      <c r="A38" s="26" t="s">
        <v>40</v>
      </c>
      <c r="E38" s="27" t="s">
        <v>75</v>
      </c>
    </row>
    <row r="39" spans="1:16" x14ac:dyDescent="0.2">
      <c r="A39" s="28" t="s">
        <v>41</v>
      </c>
      <c r="E39" s="29" t="s">
        <v>76</v>
      </c>
    </row>
    <row r="40" spans="1:16" ht="76.5" x14ac:dyDescent="0.2">
      <c r="A40" t="s">
        <v>43</v>
      </c>
      <c r="E40" s="27" t="s">
        <v>77</v>
      </c>
    </row>
    <row r="41" spans="1:16" x14ac:dyDescent="0.2">
      <c r="A41" s="17" t="s">
        <v>35</v>
      </c>
      <c r="B41" s="21" t="s">
        <v>12</v>
      </c>
      <c r="C41" s="21" t="s">
        <v>78</v>
      </c>
      <c r="D41" s="17" t="s">
        <v>37</v>
      </c>
      <c r="E41" s="22" t="s">
        <v>79</v>
      </c>
      <c r="F41" s="23" t="s">
        <v>39</v>
      </c>
      <c r="G41" s="24">
        <v>2</v>
      </c>
      <c r="H41" s="25"/>
      <c r="I41" s="25">
        <f>ROUND(ROUND(H41,2)*ROUND(G41,3),2)</f>
        <v>0</v>
      </c>
      <c r="O41">
        <f>(I41*21)/100</f>
        <v>0</v>
      </c>
      <c r="P41" t="s">
        <v>13</v>
      </c>
    </row>
    <row r="42" spans="1:16" x14ac:dyDescent="0.2">
      <c r="A42" s="26" t="s">
        <v>40</v>
      </c>
      <c r="E42" s="27" t="s">
        <v>37</v>
      </c>
    </row>
    <row r="43" spans="1:16" x14ac:dyDescent="0.2">
      <c r="A43" s="28" t="s">
        <v>41</v>
      </c>
      <c r="E43" s="29" t="s">
        <v>76</v>
      </c>
    </row>
    <row r="44" spans="1:16" ht="25.5" x14ac:dyDescent="0.2">
      <c r="A44" t="s">
        <v>43</v>
      </c>
      <c r="E44" s="27" t="s">
        <v>80</v>
      </c>
    </row>
    <row r="45" spans="1:16" x14ac:dyDescent="0.2">
      <c r="A45" s="17" t="s">
        <v>35</v>
      </c>
      <c r="B45" s="21" t="s">
        <v>23</v>
      </c>
      <c r="C45" s="21" t="s">
        <v>81</v>
      </c>
      <c r="D45" s="17" t="s">
        <v>37</v>
      </c>
      <c r="E45" s="22" t="s">
        <v>82</v>
      </c>
      <c r="F45" s="23" t="s">
        <v>59</v>
      </c>
      <c r="G45" s="24">
        <v>120</v>
      </c>
      <c r="H45" s="25"/>
      <c r="I45" s="25">
        <f>ROUND(ROUND(H45,2)*ROUND(G45,3),2)</f>
        <v>0</v>
      </c>
      <c r="O45">
        <f>(I45*21)/100</f>
        <v>0</v>
      </c>
      <c r="P45" t="s">
        <v>13</v>
      </c>
    </row>
    <row r="46" spans="1:16" x14ac:dyDescent="0.2">
      <c r="A46" s="26" t="s">
        <v>40</v>
      </c>
      <c r="E46" s="27" t="s">
        <v>37</v>
      </c>
    </row>
    <row r="47" spans="1:16" x14ac:dyDescent="0.2">
      <c r="A47" s="28" t="s">
        <v>41</v>
      </c>
      <c r="E47" s="29" t="s">
        <v>83</v>
      </c>
    </row>
    <row r="48" spans="1:16" ht="25.5" x14ac:dyDescent="0.2">
      <c r="A48" t="s">
        <v>43</v>
      </c>
      <c r="E48" s="27" t="s">
        <v>84</v>
      </c>
    </row>
  </sheetData>
  <mergeCells count="10">
    <mergeCell ref="E5:E6"/>
    <mergeCell ref="F5:F6"/>
    <mergeCell ref="G5:G6"/>
    <mergeCell ref="H5:I5"/>
    <mergeCell ref="C3:D3"/>
    <mergeCell ref="C4:D4"/>
    <mergeCell ref="A5:A6"/>
    <mergeCell ref="B5:B6"/>
    <mergeCell ref="C5:C6"/>
    <mergeCell ref="D5:D6"/>
  </mergeCells>
  <pageMargins left="0.75" right="0.75" top="1" bottom="1" header="0.5" footer="0.5"/>
  <pageSetup paperSize="9" fitToHeight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11-59-01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Špaček Emil, Ing.</cp:lastModifiedBy>
  <dcterms:modified xsi:type="dcterms:W3CDTF">2023-02-21T06:01:09Z</dcterms:modified>
  <cp:category/>
  <cp:contentStatus/>
</cp:coreProperties>
</file>